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9425" windowHeight="9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Лист1!$A$1:$M$42</definedName>
  </definedNames>
  <calcPr calcId="124519" refMode="R1C1"/>
</workbook>
</file>

<file path=xl/calcChain.xml><?xml version="1.0" encoding="utf-8"?>
<calcChain xmlns="http://schemas.openxmlformats.org/spreadsheetml/2006/main">
  <c r="J37" i="1"/>
  <c r="E32"/>
  <c r="E31"/>
  <c r="E30"/>
  <c r="E29"/>
  <c r="E28"/>
  <c r="E27"/>
  <c r="E26"/>
  <c r="E25"/>
  <c r="E24"/>
  <c r="E23"/>
  <c r="E22"/>
  <c r="E21"/>
  <c r="E20"/>
  <c r="I37"/>
  <c r="H37"/>
  <c r="G37"/>
  <c r="F37"/>
  <c r="E19"/>
  <c r="E18"/>
  <c r="E17"/>
  <c r="E16"/>
  <c r="E37" l="1"/>
</calcChain>
</file>

<file path=xl/sharedStrings.xml><?xml version="1.0" encoding="utf-8"?>
<sst xmlns="http://schemas.openxmlformats.org/spreadsheetml/2006/main" count="76" uniqueCount="45">
  <si>
    <t>Додаток 9</t>
  </si>
  <si>
    <t>Обсяг</t>
  </si>
  <si>
    <t>публічних інвестицій на підготовку та реалізацію публічних інвестиційних проектів</t>
  </si>
  <si>
    <t>та програм публічних інвестицій з урахуванням середньострокового плану</t>
  </si>
  <si>
    <t>Найменування документа стратегічного планування (програмного документа)</t>
  </si>
  <si>
    <t>Код відомчої класифікації</t>
  </si>
  <si>
    <t xml:space="preserve">Загальний обсяг
публічних інвестицій у розрізі галузей (секторів)
</t>
  </si>
  <si>
    <t>Галузь (сектор),
у тому числі основні (пріоритетні) напрями
публічних інвестицій</t>
  </si>
  <si>
    <t>В тому числі за роками:</t>
  </si>
  <si>
    <r>
      <t xml:space="preserve">               (</t>
    </r>
    <r>
      <rPr>
        <i/>
        <sz val="10"/>
        <color rgb="FF000000"/>
        <rFont val="Times New Roman"/>
        <family val="1"/>
        <charset val="204"/>
      </rPr>
      <t>код бюджету</t>
    </r>
    <r>
      <rPr>
        <sz val="10"/>
        <color rgb="FF000000"/>
        <rFont val="Times New Roman"/>
        <family val="1"/>
        <charset val="204"/>
      </rPr>
      <t>)</t>
    </r>
  </si>
  <si>
    <r>
      <t xml:space="preserve">№ </t>
    </r>
    <r>
      <rPr>
        <sz val="11"/>
        <color rgb="FF000000"/>
        <rFont val="Times New Roman"/>
        <family val="1"/>
        <charset val="204"/>
      </rPr>
      <t>з/п</t>
    </r>
  </si>
  <si>
    <r>
      <rPr>
        <sz val="11"/>
        <rFont val="Times New Roman"/>
        <family val="1"/>
      </rPr>
      <t>Х</t>
    </r>
  </si>
  <si>
    <r>
      <rPr>
        <sz val="11"/>
        <rFont val="Times New Roman"/>
        <family val="1"/>
      </rPr>
      <t>УСЬОГО</t>
    </r>
  </si>
  <si>
    <t>0356200000</t>
  </si>
  <si>
    <t xml:space="preserve">2024 рік
(звіт)
</t>
  </si>
  <si>
    <t>2025 рік
(затверджено)</t>
  </si>
  <si>
    <t xml:space="preserve">2026 рік
(план)
</t>
  </si>
  <si>
    <t xml:space="preserve">2027 рік
(план)
</t>
  </si>
  <si>
    <t xml:space="preserve">2028 рік
(план)
</t>
  </si>
  <si>
    <t>Освіта і наука / Впровадження реформи “Нова українська школа" у Нововолинській МТГ</t>
  </si>
  <si>
    <t>Охорона здоров’я / Створення Центру реабілітації та психічного здоров’я у Нововолинській МТГ</t>
  </si>
  <si>
    <t>Охорона здоров’я / Капітальний ремонт покрівлі закладів охорони здоров’я та амбулаторій у Нововолинській МТГ</t>
  </si>
  <si>
    <t>Охорона здоров’я / Капітальний ремонт (тепломодернізація) амбулаторій Нововолинської МТГ</t>
  </si>
  <si>
    <t>Охорона здоров’я /  Відкриття та облаштування відділення стаціонарного догляду і «підтриманого проживання»</t>
  </si>
  <si>
    <t>Стратегія розвитку Волинської області на період до 2027 року</t>
  </si>
  <si>
    <t>Освіта і наука / Влаштування пожежної сигналізації у закладах шкільної освіти Нововолинської МТГ</t>
  </si>
  <si>
    <t>Освіта і наука / Модернізація харчоблоків закладів освіти в Нововолинській МТГ</t>
  </si>
  <si>
    <t>Освіта і наука / Придбання шкільних автобусів для закладів освіти Нововолинської МТГ</t>
  </si>
  <si>
    <t>Енергетика / Реконструкція інженерних мереж котельні з встановленням газопоршневої установки по вул.. Кауркова, 4, в м. Нововолинську</t>
  </si>
  <si>
    <t>Енергетика / Модернізація (технічне переоснащення) інженерних вводів теплопостачання багатоквартирних житлових будинків у Нововолинській МТГ з встановленням приладів обліку теплової енергії</t>
  </si>
  <si>
    <t>Енергетика / Встановлення сонячних електростанцій на об’єктах критичної інфраструктури та на бюджетних будівлях в Нововолинській МТГ</t>
  </si>
  <si>
    <t>Житло / Будівництво багатоквартирних будинків для проживання внутрішньо-переміщених осіб</t>
  </si>
  <si>
    <t>Муніципальна інфраструктура та послуги / Ремонт приміщень тимчасового проживання внутрішньо переміщених осіб в Нововолинській МТГ (вул. Нововолинська, 24, вул.. Луцька, 24)</t>
  </si>
  <si>
    <t>Муніципальна інфраструктура та послуги / Капітальний ремонт вхідної групи у приміщення виконавчого комітету Нововолинської міської ради</t>
  </si>
  <si>
    <t>Муніципальна інфраструктура та послуги / Підвищення рівня енергоефективності громадських будівель бюджетної сфери Нововолинської МТГ</t>
  </si>
  <si>
    <t>Муніципальна інфраструктура та послуги / Будівництво нових очисних споруд в Нововолинській МТГ</t>
  </si>
  <si>
    <t>Муніципальна інфраструктура та послуги / Нове будівництво установок доочищення питної води в місцях розташування свердловин у Нововолинській МТГ</t>
  </si>
  <si>
    <t>02</t>
  </si>
  <si>
    <t>06</t>
  </si>
  <si>
    <t>12</t>
  </si>
  <si>
    <t>08</t>
  </si>
  <si>
    <t xml:space="preserve"> до прогнозу бюджету Нововолинської міської територіальної громади на 2026 - 2028 роки</t>
  </si>
  <si>
    <t>Керуюча справами виконавчого комітету</t>
  </si>
  <si>
    <t>Валентина СТЕПЮК</t>
  </si>
  <si>
    <t>пріоритетних публічних інвестицій регіону (територіальної громади) на 2026–2028 роки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</si>
</sst>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</font>
    <font>
      <sz val="11"/>
      <name val="Times New Roman"/>
      <family val="1"/>
    </font>
    <font>
      <u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 indent="15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4" fontId="14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6"/>
  <sheetViews>
    <sheetView tabSelected="1" view="pageBreakPreview" topLeftCell="A28" zoomScale="80" zoomScaleNormal="80" zoomScaleSheetLayoutView="80" workbookViewId="0">
      <selection activeCell="A41" sqref="A41:C41"/>
    </sheetView>
  </sheetViews>
  <sheetFormatPr defaultColWidth="8.85546875" defaultRowHeight="15"/>
  <cols>
    <col min="1" max="1" width="4.28515625" style="4" customWidth="1"/>
    <col min="2" max="2" width="12.28515625" style="4" customWidth="1"/>
    <col min="3" max="3" width="33.5703125" style="4" customWidth="1"/>
    <col min="4" max="4" width="23.42578125" style="4" customWidth="1"/>
    <col min="5" max="5" width="18.42578125" style="4" customWidth="1"/>
    <col min="6" max="6" width="12" style="4" customWidth="1"/>
    <col min="7" max="7" width="13.5703125" style="4" customWidth="1"/>
    <col min="8" max="9" width="14" style="4" customWidth="1"/>
    <col min="10" max="10" width="15.7109375" style="4" customWidth="1"/>
    <col min="11" max="11" width="0.42578125" style="4" hidden="1" customWidth="1"/>
    <col min="12" max="12" width="8.85546875" style="4" hidden="1" customWidth="1"/>
    <col min="13" max="13" width="1.28515625" style="4" hidden="1" customWidth="1"/>
    <col min="14" max="16384" width="8.85546875" style="4"/>
  </cols>
  <sheetData>
    <row r="1" spans="1:10" ht="15.75">
      <c r="A1" s="3"/>
      <c r="D1" s="3"/>
      <c r="G1" s="21" t="s">
        <v>0</v>
      </c>
      <c r="H1" s="21"/>
      <c r="I1" s="21"/>
      <c r="J1" s="21"/>
    </row>
    <row r="2" spans="1:10" ht="15.75">
      <c r="A2" s="3"/>
      <c r="D2" s="3"/>
      <c r="G2" s="20" t="s">
        <v>41</v>
      </c>
      <c r="H2" s="20"/>
      <c r="I2" s="20"/>
      <c r="J2" s="20"/>
    </row>
    <row r="3" spans="1:10" ht="15.75">
      <c r="A3" s="3"/>
      <c r="D3" s="3"/>
      <c r="G3" s="20"/>
      <c r="H3" s="20"/>
      <c r="I3" s="20"/>
      <c r="J3" s="20"/>
    </row>
    <row r="4" spans="1:10" ht="15.75">
      <c r="A4" s="3"/>
      <c r="D4" s="3"/>
      <c r="G4" s="3"/>
    </row>
    <row r="5" spans="1:10" ht="18.75">
      <c r="A5" s="5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.75">
      <c r="A6" s="5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8.75">
      <c r="A7" s="5" t="s">
        <v>3</v>
      </c>
      <c r="B7" s="6"/>
      <c r="C7" s="6"/>
      <c r="D7" s="6"/>
      <c r="E7" s="6"/>
      <c r="F7" s="6"/>
      <c r="G7" s="6"/>
      <c r="H7" s="6"/>
      <c r="I7" s="6"/>
      <c r="J7" s="6"/>
    </row>
    <row r="8" spans="1:10" ht="18.75">
      <c r="A8" s="5" t="s">
        <v>44</v>
      </c>
      <c r="B8" s="6"/>
      <c r="C8" s="6"/>
      <c r="D8" s="6"/>
      <c r="E8" s="6"/>
      <c r="F8" s="6"/>
      <c r="G8" s="6"/>
      <c r="H8" s="6"/>
      <c r="I8" s="6"/>
      <c r="J8" s="6"/>
    </row>
    <row r="9" spans="1:10" ht="15.75">
      <c r="A9" s="24" t="s">
        <v>13</v>
      </c>
      <c r="B9" s="24"/>
      <c r="C9" s="6"/>
      <c r="D9" s="6"/>
      <c r="E9" s="14"/>
      <c r="F9" s="6"/>
      <c r="G9" s="6"/>
      <c r="H9" s="6"/>
      <c r="I9" s="6"/>
      <c r="J9" s="6"/>
    </row>
    <row r="10" spans="1:10">
      <c r="A10" s="7" t="s">
        <v>9</v>
      </c>
    </row>
    <row r="11" spans="1:10" ht="24.6" customHeight="1">
      <c r="A11" s="26" t="s">
        <v>10</v>
      </c>
      <c r="B11" s="25" t="s">
        <v>5</v>
      </c>
      <c r="C11" s="25" t="s">
        <v>7</v>
      </c>
      <c r="D11" s="25" t="s">
        <v>4</v>
      </c>
      <c r="E11" s="25" t="s">
        <v>6</v>
      </c>
      <c r="F11" s="25" t="s">
        <v>8</v>
      </c>
      <c r="G11" s="25"/>
      <c r="H11" s="25"/>
      <c r="I11" s="25"/>
      <c r="J11" s="25"/>
    </row>
    <row r="12" spans="1:10" ht="24.6" customHeight="1">
      <c r="A12" s="26"/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24.6" customHeight="1">
      <c r="A13" s="26"/>
      <c r="B13" s="25"/>
      <c r="C13" s="25"/>
      <c r="D13" s="25"/>
      <c r="E13" s="25"/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</row>
    <row r="14" spans="1:10" ht="24.6" customHeight="1">
      <c r="A14" s="26"/>
      <c r="B14" s="25"/>
      <c r="C14" s="25"/>
      <c r="D14" s="25"/>
      <c r="E14" s="25"/>
      <c r="F14" s="25"/>
      <c r="G14" s="25"/>
      <c r="H14" s="25"/>
      <c r="I14" s="25"/>
      <c r="J14" s="25"/>
    </row>
    <row r="15" spans="1:10" ht="16.350000000000001" customHeight="1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9">
        <v>10</v>
      </c>
    </row>
    <row r="16" spans="1:10" ht="57.95" customHeight="1">
      <c r="A16" s="13">
        <v>1</v>
      </c>
      <c r="B16" s="15" t="s">
        <v>37</v>
      </c>
      <c r="C16" s="13" t="s">
        <v>20</v>
      </c>
      <c r="D16" s="13" t="s">
        <v>24</v>
      </c>
      <c r="E16" s="13">
        <f t="shared" ref="E16:E32" si="0">F16+G16+H16+I16+J16</f>
        <v>540000</v>
      </c>
      <c r="F16" s="13">
        <v>0</v>
      </c>
      <c r="G16" s="13">
        <v>0</v>
      </c>
      <c r="H16" s="13">
        <v>418000</v>
      </c>
      <c r="I16" s="13">
        <v>122000</v>
      </c>
      <c r="J16" s="13">
        <v>0</v>
      </c>
    </row>
    <row r="17" spans="1:10" ht="69.75" customHeight="1">
      <c r="A17" s="13">
        <v>2</v>
      </c>
      <c r="B17" s="15" t="s">
        <v>37</v>
      </c>
      <c r="C17" s="13" t="s">
        <v>21</v>
      </c>
      <c r="D17" s="13" t="s">
        <v>24</v>
      </c>
      <c r="E17" s="13">
        <f t="shared" si="0"/>
        <v>222000</v>
      </c>
      <c r="F17" s="13">
        <v>0</v>
      </c>
      <c r="G17" s="13">
        <v>0</v>
      </c>
      <c r="H17" s="13">
        <v>222000</v>
      </c>
      <c r="I17" s="13">
        <v>0</v>
      </c>
      <c r="J17" s="13">
        <v>0</v>
      </c>
    </row>
    <row r="18" spans="1:10" ht="50.1" customHeight="1">
      <c r="A18" s="13">
        <v>3</v>
      </c>
      <c r="B18" s="15" t="s">
        <v>37</v>
      </c>
      <c r="C18" s="13" t="s">
        <v>22</v>
      </c>
      <c r="D18" s="13" t="s">
        <v>24</v>
      </c>
      <c r="E18" s="13">
        <f t="shared" si="0"/>
        <v>378000</v>
      </c>
      <c r="F18" s="13">
        <v>0</v>
      </c>
      <c r="G18" s="13">
        <v>0</v>
      </c>
      <c r="H18" s="13">
        <v>0</v>
      </c>
      <c r="I18" s="13">
        <v>378000</v>
      </c>
      <c r="J18" s="13">
        <v>0</v>
      </c>
    </row>
    <row r="19" spans="1:10" ht="63.95" customHeight="1">
      <c r="A19" s="13">
        <v>4</v>
      </c>
      <c r="B19" s="15" t="s">
        <v>40</v>
      </c>
      <c r="C19" s="13" t="s">
        <v>23</v>
      </c>
      <c r="D19" s="13" t="s">
        <v>24</v>
      </c>
      <c r="E19" s="13">
        <f t="shared" si="0"/>
        <v>1000000</v>
      </c>
      <c r="F19" s="13">
        <v>0</v>
      </c>
      <c r="G19" s="13">
        <v>0</v>
      </c>
      <c r="H19" s="13">
        <v>300000</v>
      </c>
      <c r="I19" s="13">
        <v>300000</v>
      </c>
      <c r="J19" s="13">
        <v>400000</v>
      </c>
    </row>
    <row r="20" spans="1:10" ht="57" customHeight="1">
      <c r="A20" s="11">
        <v>5</v>
      </c>
      <c r="B20" s="15" t="s">
        <v>38</v>
      </c>
      <c r="C20" s="13" t="s">
        <v>19</v>
      </c>
      <c r="D20" s="13" t="s">
        <v>24</v>
      </c>
      <c r="E20" s="13">
        <f t="shared" si="0"/>
        <v>1836445</v>
      </c>
      <c r="F20" s="13">
        <v>308745</v>
      </c>
      <c r="G20" s="13">
        <v>327700</v>
      </c>
      <c r="H20" s="13">
        <v>350000</v>
      </c>
      <c r="I20" s="13">
        <v>400000</v>
      </c>
      <c r="J20" s="13">
        <v>450000</v>
      </c>
    </row>
    <row r="21" spans="1:10" ht="65.25" customHeight="1">
      <c r="A21" s="11">
        <v>6</v>
      </c>
      <c r="B21" s="15" t="s">
        <v>38</v>
      </c>
      <c r="C21" s="13" t="s">
        <v>25</v>
      </c>
      <c r="D21" s="13" t="s">
        <v>24</v>
      </c>
      <c r="E21" s="13">
        <f t="shared" si="0"/>
        <v>4290000</v>
      </c>
      <c r="F21" s="13">
        <v>0</v>
      </c>
      <c r="G21" s="13">
        <v>1140000</v>
      </c>
      <c r="H21" s="13">
        <v>1050000</v>
      </c>
      <c r="I21" s="13">
        <v>1050000</v>
      </c>
      <c r="J21" s="13">
        <v>1050000</v>
      </c>
    </row>
    <row r="22" spans="1:10" ht="48.6" customHeight="1">
      <c r="A22" s="11">
        <v>7</v>
      </c>
      <c r="B22" s="15" t="s">
        <v>38</v>
      </c>
      <c r="C22" s="13" t="s">
        <v>26</v>
      </c>
      <c r="D22" s="13" t="s">
        <v>24</v>
      </c>
      <c r="E22" s="13">
        <f t="shared" si="0"/>
        <v>3648120</v>
      </c>
      <c r="F22" s="13">
        <v>110478</v>
      </c>
      <c r="G22" s="13">
        <v>27642</v>
      </c>
      <c r="H22" s="13">
        <v>1320000</v>
      </c>
      <c r="I22" s="13">
        <v>1170000</v>
      </c>
      <c r="J22" s="13">
        <v>1020000</v>
      </c>
    </row>
    <row r="23" spans="1:10" ht="57.75" customHeight="1">
      <c r="A23" s="11">
        <v>8</v>
      </c>
      <c r="B23" s="15" t="s">
        <v>38</v>
      </c>
      <c r="C23" s="13" t="s">
        <v>27</v>
      </c>
      <c r="D23" s="13" t="s">
        <v>24</v>
      </c>
      <c r="E23" s="13">
        <f t="shared" si="0"/>
        <v>600000</v>
      </c>
      <c r="F23" s="13">
        <v>0</v>
      </c>
      <c r="G23" s="13">
        <v>0</v>
      </c>
      <c r="H23" s="13">
        <v>0</v>
      </c>
      <c r="I23" s="13">
        <v>0</v>
      </c>
      <c r="J23" s="13">
        <v>600000</v>
      </c>
    </row>
    <row r="24" spans="1:10" ht="85.5" customHeight="1">
      <c r="A24" s="11">
        <v>9</v>
      </c>
      <c r="B24" s="15" t="s">
        <v>39</v>
      </c>
      <c r="C24" s="13" t="s">
        <v>28</v>
      </c>
      <c r="D24" s="13" t="s">
        <v>24</v>
      </c>
      <c r="E24" s="13">
        <f t="shared" si="0"/>
        <v>4260000</v>
      </c>
      <c r="F24" s="13">
        <v>0</v>
      </c>
      <c r="G24" s="13">
        <v>0</v>
      </c>
      <c r="H24" s="13">
        <v>2505000</v>
      </c>
      <c r="I24" s="13">
        <v>940000</v>
      </c>
      <c r="J24" s="13">
        <v>815000</v>
      </c>
    </row>
    <row r="25" spans="1:10" ht="114.75" customHeight="1">
      <c r="A25" s="11">
        <v>10</v>
      </c>
      <c r="B25" s="15" t="s">
        <v>39</v>
      </c>
      <c r="C25" s="13" t="s">
        <v>29</v>
      </c>
      <c r="D25" s="13" t="s">
        <v>24</v>
      </c>
      <c r="E25" s="13">
        <f t="shared" si="0"/>
        <v>400000</v>
      </c>
      <c r="F25" s="13">
        <v>0</v>
      </c>
      <c r="G25" s="13">
        <v>0</v>
      </c>
      <c r="H25" s="13">
        <v>200000</v>
      </c>
      <c r="I25" s="13">
        <v>100000</v>
      </c>
      <c r="J25" s="13">
        <v>100000</v>
      </c>
    </row>
    <row r="26" spans="1:10" ht="86.25" customHeight="1">
      <c r="A26" s="11">
        <v>11</v>
      </c>
      <c r="B26" s="15" t="s">
        <v>39</v>
      </c>
      <c r="C26" s="13" t="s">
        <v>30</v>
      </c>
      <c r="D26" s="13" t="s">
        <v>24</v>
      </c>
      <c r="E26" s="13">
        <f t="shared" si="0"/>
        <v>1954602</v>
      </c>
      <c r="F26" s="13">
        <v>0</v>
      </c>
      <c r="G26" s="13">
        <v>204602</v>
      </c>
      <c r="H26" s="13">
        <v>1190000</v>
      </c>
      <c r="I26" s="13">
        <v>560000</v>
      </c>
      <c r="J26" s="13">
        <v>0</v>
      </c>
    </row>
    <row r="27" spans="1:10" ht="65.25" customHeight="1">
      <c r="A27" s="11">
        <v>12</v>
      </c>
      <c r="B27" s="15" t="s">
        <v>39</v>
      </c>
      <c r="C27" s="13" t="s">
        <v>31</v>
      </c>
      <c r="D27" s="13" t="s">
        <v>24</v>
      </c>
      <c r="E27" s="13">
        <f t="shared" si="0"/>
        <v>2270000</v>
      </c>
      <c r="F27" s="13">
        <v>0</v>
      </c>
      <c r="G27" s="13">
        <v>0</v>
      </c>
      <c r="H27" s="13">
        <v>0</v>
      </c>
      <c r="I27" s="13">
        <v>1120000</v>
      </c>
      <c r="J27" s="13">
        <v>1150000</v>
      </c>
    </row>
    <row r="28" spans="1:10" ht="111.75" customHeight="1">
      <c r="A28" s="11">
        <v>13</v>
      </c>
      <c r="B28" s="15" t="s">
        <v>39</v>
      </c>
      <c r="C28" s="13" t="s">
        <v>32</v>
      </c>
      <c r="D28" s="13" t="s">
        <v>24</v>
      </c>
      <c r="E28" s="13">
        <f t="shared" si="0"/>
        <v>380000</v>
      </c>
      <c r="F28" s="13">
        <v>0</v>
      </c>
      <c r="G28" s="13">
        <v>0</v>
      </c>
      <c r="H28" s="13">
        <v>212000</v>
      </c>
      <c r="I28" s="13">
        <v>168000</v>
      </c>
      <c r="J28" s="13">
        <v>0</v>
      </c>
    </row>
    <row r="29" spans="1:10" ht="86.25" customHeight="1">
      <c r="A29" s="11">
        <v>14</v>
      </c>
      <c r="B29" s="15" t="s">
        <v>39</v>
      </c>
      <c r="C29" s="13" t="s">
        <v>33</v>
      </c>
      <c r="D29" s="13" t="s">
        <v>24</v>
      </c>
      <c r="E29" s="13">
        <f t="shared" si="0"/>
        <v>140000</v>
      </c>
      <c r="F29" s="13">
        <v>0</v>
      </c>
      <c r="G29" s="13">
        <v>0</v>
      </c>
      <c r="H29" s="13">
        <v>140000</v>
      </c>
      <c r="I29" s="13">
        <v>0</v>
      </c>
      <c r="J29" s="13">
        <v>0</v>
      </c>
    </row>
    <row r="30" spans="1:10" ht="85.5" customHeight="1">
      <c r="A30" s="11">
        <v>15</v>
      </c>
      <c r="B30" s="15" t="s">
        <v>39</v>
      </c>
      <c r="C30" s="13" t="s">
        <v>34</v>
      </c>
      <c r="D30" s="13" t="s">
        <v>24</v>
      </c>
      <c r="E30" s="13">
        <f t="shared" si="0"/>
        <v>6588260</v>
      </c>
      <c r="F30" s="13">
        <v>2738260</v>
      </c>
      <c r="G30" s="13">
        <v>0</v>
      </c>
      <c r="H30" s="13">
        <v>1443000</v>
      </c>
      <c r="I30" s="13">
        <v>992000</v>
      </c>
      <c r="J30" s="13">
        <v>1415000</v>
      </c>
    </row>
    <row r="31" spans="1:10" ht="66.75" customHeight="1">
      <c r="A31" s="11">
        <v>16</v>
      </c>
      <c r="B31" s="15" t="s">
        <v>39</v>
      </c>
      <c r="C31" s="13" t="s">
        <v>35</v>
      </c>
      <c r="D31" s="13" t="s">
        <v>24</v>
      </c>
      <c r="E31" s="13">
        <f t="shared" si="0"/>
        <v>1650000</v>
      </c>
      <c r="F31" s="13">
        <v>0</v>
      </c>
      <c r="G31" s="13">
        <v>0</v>
      </c>
      <c r="H31" s="13">
        <v>650000</v>
      </c>
      <c r="I31" s="13">
        <v>400000</v>
      </c>
      <c r="J31" s="13">
        <v>600000</v>
      </c>
    </row>
    <row r="32" spans="1:10" ht="79.5" customHeight="1">
      <c r="A32" s="11">
        <v>17</v>
      </c>
      <c r="B32" s="15" t="s">
        <v>39</v>
      </c>
      <c r="C32" s="13" t="s">
        <v>36</v>
      </c>
      <c r="D32" s="13" t="s">
        <v>24</v>
      </c>
      <c r="E32" s="13">
        <f t="shared" si="0"/>
        <v>700000</v>
      </c>
      <c r="F32" s="13">
        <v>0</v>
      </c>
      <c r="G32" s="13">
        <v>0</v>
      </c>
      <c r="H32" s="13">
        <v>0</v>
      </c>
      <c r="I32" s="13">
        <v>300000</v>
      </c>
      <c r="J32" s="13">
        <v>400000</v>
      </c>
    </row>
    <row r="33" spans="1:10" ht="16.350000000000001" hidden="1" customHeight="1">
      <c r="A33" s="11"/>
      <c r="B33" s="11"/>
      <c r="C33" s="11"/>
      <c r="D33" s="11"/>
      <c r="E33" s="11"/>
      <c r="F33" s="11"/>
      <c r="G33" s="13"/>
      <c r="H33" s="13"/>
      <c r="I33" s="13"/>
      <c r="J33" s="13"/>
    </row>
    <row r="34" spans="1:10" ht="16.350000000000001" hidden="1" customHeight="1">
      <c r="A34" s="11"/>
      <c r="B34" s="11"/>
      <c r="C34" s="11"/>
      <c r="D34" s="11"/>
      <c r="E34" s="11"/>
      <c r="F34" s="11"/>
      <c r="G34" s="13"/>
      <c r="H34" s="13"/>
      <c r="I34" s="13"/>
      <c r="J34" s="13"/>
    </row>
    <row r="35" spans="1:10" ht="16.350000000000001" hidden="1" customHeight="1">
      <c r="A35" s="11"/>
      <c r="B35" s="11"/>
      <c r="C35" s="11"/>
      <c r="D35" s="11"/>
      <c r="E35" s="11"/>
      <c r="F35" s="11"/>
      <c r="G35" s="13"/>
      <c r="H35" s="13"/>
      <c r="I35" s="13"/>
      <c r="J35" s="13"/>
    </row>
    <row r="36" spans="1:10" ht="48" hidden="1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48" customHeight="1">
      <c r="A37" s="12" t="s">
        <v>11</v>
      </c>
      <c r="B37" s="12" t="s">
        <v>12</v>
      </c>
      <c r="C37" s="12" t="s">
        <v>11</v>
      </c>
      <c r="D37" s="12" t="s">
        <v>11</v>
      </c>
      <c r="E37" s="19">
        <f>F37+G37+H37+I37+J37</f>
        <v>30857427</v>
      </c>
      <c r="F37" s="19">
        <f>F16+F17+F18+F19+F20+F21+F22+F23+F24+F25+F26+F27+F28+F29+F30+F31+F32+F33+F34+F35+F36</f>
        <v>3157483</v>
      </c>
      <c r="G37" s="19">
        <f>G16+G17+G18+G19+G20+G21+G22+G23+G24+G25+G26+G27+G28+G29+G30+G31+G32+G33+G34+G35+G36</f>
        <v>1699944</v>
      </c>
      <c r="H37" s="19">
        <f>H16+H17+H18+H19+H20+H21+H22+H23+H24+H25+H26+H27+H28+H29+H30+H31+H32+H33+H34+H35+H36</f>
        <v>10000000</v>
      </c>
      <c r="I37" s="19">
        <f>I16+I17+I18+I19+I20+I21+I22+I23+I24+I25+I26+I27+I28+I29+I30+I31+I32+I33+I34+I35+I36</f>
        <v>8000000</v>
      </c>
      <c r="J37" s="19">
        <f>J16+J17+J18+J19+J20+J21+J22+J23+J24+J25+J26+J27+J28+J29+J30+J31+J32+J33+J34+J35+J36</f>
        <v>8000000</v>
      </c>
    </row>
    <row r="38" spans="1:10" ht="30.75" customHeight="1">
      <c r="A38" s="17"/>
      <c r="B38" s="17"/>
      <c r="C38" s="17"/>
      <c r="D38" s="17"/>
      <c r="E38" s="18"/>
      <c r="F38" s="18"/>
      <c r="G38" s="18"/>
      <c r="H38" s="18"/>
      <c r="I38" s="18"/>
      <c r="J38" s="18"/>
    </row>
    <row r="39" spans="1:10" ht="14.1" customHeight="1">
      <c r="A39" s="8"/>
    </row>
    <row r="40" spans="1:10" ht="15.75" hidden="1">
      <c r="A40" s="1"/>
    </row>
    <row r="41" spans="1:10" ht="18.75">
      <c r="A41" s="22" t="s">
        <v>42</v>
      </c>
      <c r="B41" s="22"/>
      <c r="C41" s="22"/>
      <c r="D41" s="16"/>
      <c r="H41" s="23" t="s">
        <v>43</v>
      </c>
      <c r="I41" s="23"/>
      <c r="J41" s="23"/>
    </row>
    <row r="42" spans="1:10" ht="15.75">
      <c r="A42" s="1"/>
    </row>
    <row r="43" spans="1:10" ht="15.75">
      <c r="A43" s="1"/>
    </row>
    <row r="44" spans="1:10" ht="15.75">
      <c r="A44" s="1"/>
    </row>
    <row r="45" spans="1:10" ht="15.75">
      <c r="A45" s="1"/>
    </row>
    <row r="46" spans="1:10">
      <c r="A46" s="2"/>
      <c r="B46" s="6"/>
      <c r="C46" s="6"/>
      <c r="D46" s="6"/>
      <c r="E46" s="6"/>
      <c r="F46" s="6"/>
      <c r="G46" s="6"/>
      <c r="H46" s="6"/>
      <c r="I46" s="6"/>
      <c r="J46" s="6"/>
    </row>
  </sheetData>
  <mergeCells count="16">
    <mergeCell ref="G2:J3"/>
    <mergeCell ref="G1:J1"/>
    <mergeCell ref="A41:C41"/>
    <mergeCell ref="H41:J41"/>
    <mergeCell ref="A9:B9"/>
    <mergeCell ref="J13:J14"/>
    <mergeCell ref="A11:A14"/>
    <mergeCell ref="D11:D14"/>
    <mergeCell ref="F11:J12"/>
    <mergeCell ref="B11:B14"/>
    <mergeCell ref="E11:E14"/>
    <mergeCell ref="C11:C14"/>
    <mergeCell ref="F13:F14"/>
    <mergeCell ref="G13:G14"/>
    <mergeCell ref="H13:H14"/>
    <mergeCell ref="I13:I14"/>
  </mergeCells>
  <printOptions horizontalCentered="1"/>
  <pageMargins left="0.70866141732283472" right="0.35433070866141736" top="0.78740157480314965" bottom="0.6692913385826772" header="0.39370078740157483" footer="0.47244094488188981"/>
  <pageSetup paperSize="9" scale="56" fitToHeight="2" orientation="portrait" verticalDpi="0" r:id="rId1"/>
  <headerFooter differentFirst="1">
    <oddHeader xml:space="preserve">&amp;C&amp;P&amp;Rпродовження додатка 9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Користувач</cp:lastModifiedBy>
  <cp:lastPrinted>2025-08-14T09:07:22Z</cp:lastPrinted>
  <dcterms:created xsi:type="dcterms:W3CDTF">2025-08-11T12:27:56Z</dcterms:created>
  <dcterms:modified xsi:type="dcterms:W3CDTF">2025-08-14T09:07:42Z</dcterms:modified>
</cp:coreProperties>
</file>